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5-000127 - Vzdrževanje predorskih vrat\"/>
    </mc:Choice>
  </mc:AlternateContent>
  <xr:revisionPtr revIDLastSave="0" documentId="8_{0744DF59-804F-4EB3-8DEE-3264C1F4D2A4}" xr6:coauthVersionLast="47" xr6:coauthVersionMax="47" xr10:uidLastSave="{00000000-0000-0000-0000-000000000000}"/>
  <workbookProtection workbookAlgorithmName="SHA-512" workbookHashValue="E35Di1oGXuaI98WVWBqRKduSf1HAJ2wDOD8q0qnyNgV78RUVHpw9ZAAeXE/d5IikxUVnVYnGLDzQDLx5/mXm/A==" workbookSaltValue="f4d06WS9ufmmo4HtOSqwBQ==" workbookSpinCount="100000" lockStructure="1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5" i="1"/>
  <c r="F26" i="1"/>
  <c r="F27" i="1"/>
  <c r="F28" i="1"/>
  <c r="F29" i="1"/>
  <c r="F30" i="1"/>
  <c r="E7" i="1"/>
  <c r="E6" i="1" l="1"/>
  <c r="E8" i="1" s="1"/>
  <c r="F23" i="1"/>
  <c r="E31" i="1" s="1"/>
  <c r="E17" i="1" l="1"/>
  <c r="E18" i="1" s="1"/>
  <c r="E19" i="1" s="1"/>
  <c r="D33" i="1"/>
</calcChain>
</file>

<file path=xl/sharedStrings.xml><?xml version="1.0" encoding="utf-8"?>
<sst xmlns="http://schemas.openxmlformats.org/spreadsheetml/2006/main" count="60" uniqueCount="46">
  <si>
    <t>Opis</t>
  </si>
  <si>
    <t>Vrednost</t>
  </si>
  <si>
    <t>Poz.</t>
  </si>
  <si>
    <t>1.</t>
  </si>
  <si>
    <t>2.</t>
  </si>
  <si>
    <t>3.</t>
  </si>
  <si>
    <t>4.</t>
  </si>
  <si>
    <t>5.</t>
  </si>
  <si>
    <t>6.</t>
  </si>
  <si>
    <t>7.</t>
  </si>
  <si>
    <t>8.</t>
  </si>
  <si>
    <t>A: Vzdrževanje in servisiranje</t>
  </si>
  <si>
    <t>Naziv</t>
  </si>
  <si>
    <t>cena/ME</t>
  </si>
  <si>
    <t xml:space="preserve">vrednost </t>
  </si>
  <si>
    <t>Skupaj A:</t>
  </si>
  <si>
    <t>DDV 22%</t>
  </si>
  <si>
    <t>V ponudbeni ceni storitve so zajeti vsi stroški v zvezi s predmetnim javnim naročilom tudi potni stroški in kilometrina.</t>
  </si>
  <si>
    <t>ura</t>
  </si>
  <si>
    <t>Trojane, Podmilj energetska niša. Zamenjava okovja na obstoječih vratih. Inox ključavnica panik B, Inox Kljuka, deljeni trn, pokrovček za zaščito cilindra, samolepilno tesnilo.</t>
  </si>
  <si>
    <t>Trojane, Podmilj energetska niša. Zamenjava okovja na obstoječih vratih. Inox tritočkovna varnostna ključavnica panik B, Inox Kljuka, deljeni trn, inox panik garnitura EN 1125, palica potisna za panik, samolepilno tesnilo.</t>
  </si>
  <si>
    <t>Jasovnik prečni rov. Zamenjava okovja na obstoječih vratih. Inox ključavnica panik B, Inox Kljuka, deljeni trn, inox panik garnitura EN 1125, palica potisna za panik, samolepilno tesnilo.</t>
  </si>
  <si>
    <t>Jasovnik telefonska niša. Zamenjava okovja na obstoječih vratih. Inox tritočkovna varnostna ključavnica panik B z dodatno U čelnico, Inox Kljuka, deljeni trn, inox panik garnitura EN 1125, palica potisna za panik, samolepilno tesnilo.</t>
  </si>
  <si>
    <t>Jasovnik, Ločica energetska niša . Zamenjava okovja na obstoječih vratih. Inox ključavnica panik B, Inox Kljuka, deljeni trn, inox panik garnitura EN 1125, palica potisna za panik, samolepilno tesnilo.</t>
  </si>
  <si>
    <t>Ločica telefonska niša in prečni rov. Zamenjava okovja na obstoječih vratih. Inox tritočkovna varnostna ključavnica panik B z dodatno U čelnico, Inox Kljuka, deljeni trn, inox panik garnitura EN 1125, palica potisna za panik, samolepilno tesnilo.</t>
  </si>
  <si>
    <t>Zamenjava starega samozapirala z novim GU OTS 736 z drsno letvijo.</t>
  </si>
  <si>
    <t>Skupaj A+B brez DDV</t>
  </si>
  <si>
    <t>Servisna ura vzdrževanje požarnih vrat, podmazovanje, zamenjava iztrošenih oziroma okvarjenih ali zarjavelih delov okovja na lokaciji naročnika</t>
  </si>
  <si>
    <t>Servisna ura vzdrževanje požarnih vrat, podmazovanje, zamenjava iztrošenih oziroma okvarjenih ali zarjavelih delov na lokaciji ponudnika</t>
  </si>
  <si>
    <t>B: Rezervni deli</t>
  </si>
  <si>
    <t>Skupaj B:</t>
  </si>
  <si>
    <t>* Vrednost postavke je določena in je ponudnik ne sme spreminjati ter jo mora prišteti v vrednosti A+B</t>
  </si>
  <si>
    <t>Skupaj A+B z DDV</t>
  </si>
  <si>
    <t>Rezervni deli kateri se vgradijo  pri naročniku (v sklopu storitve) ali pa dobava na skladišče ACB*</t>
  </si>
  <si>
    <t>Skupaj B1</t>
  </si>
  <si>
    <t>Merilo za izbor skupaj A+B1:</t>
  </si>
  <si>
    <t>Zamenjava ročaja vrat za zapiranje gasilnega aparata pred SOS nišo predorih Kastelec in Dekani iz nerjavnega jekla (Inox)</t>
  </si>
  <si>
    <t>ME/kos</t>
  </si>
  <si>
    <t>Cena/ME</t>
  </si>
  <si>
    <t>ME</t>
  </si>
  <si>
    <t>kos</t>
  </si>
  <si>
    <t>Strinjamo se, da so razpisane količine na enoto mere in so okvirne ter se prilagajajo konkretnim potrebam ter razpoložljivim finančnim sredstvom naročnika. Naročnik ni zavezan naročiti celotne količine.</t>
  </si>
  <si>
    <t>Izjavljamo, da smo ponudili in izpolnili vse pozicije iz predračuna.</t>
  </si>
  <si>
    <t>Vse cene in vrednosti so izražene v evrih. Cena ne vsebuje DDV. Cene in vrednosti so obračunane in zaokrožene na dve (2) decimalki. V ponudbeni ceni/ME so zajeti vsi stroški v zvezi s predmetom naročila.</t>
  </si>
  <si>
    <t>B1: Oprema rezervni deli ter potrošni material</t>
  </si>
  <si>
    <t>Ponudbeni predračun : Vzdrževanje predorskih požarnih vrat za osebne prehode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</si>
</sst>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4" fontId="2" fillId="0" borderId="6" xfId="0" applyNumberFormat="1" applyFont="1" applyBorder="1"/>
    <xf numFmtId="4" fontId="2" fillId="0" borderId="7" xfId="0" applyNumberFormat="1" applyFont="1" applyBorder="1"/>
    <xf numFmtId="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2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8" fillId="0" borderId="8" xfId="0" applyFont="1" applyBorder="1"/>
    <xf numFmtId="0" fontId="8" fillId="0" borderId="11" xfId="0" applyFont="1" applyBorder="1"/>
    <xf numFmtId="4" fontId="8" fillId="0" borderId="19" xfId="0" applyNumberFormat="1" applyFont="1" applyBorder="1"/>
    <xf numFmtId="0" fontId="8" fillId="0" borderId="17" xfId="0" applyFont="1" applyBorder="1"/>
    <xf numFmtId="0" fontId="8" fillId="0" borderId="16" xfId="0" applyFont="1" applyBorder="1"/>
    <xf numFmtId="4" fontId="1" fillId="0" borderId="20" xfId="0" applyNumberFormat="1" applyFont="1" applyBorder="1"/>
    <xf numFmtId="4" fontId="1" fillId="0" borderId="21" xfId="0" applyNumberFormat="1" applyFont="1" applyBorder="1"/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4" fontId="8" fillId="0" borderId="2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4" fontId="2" fillId="0" borderId="14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horizontal="center" vertical="center" wrapText="1"/>
    </xf>
    <xf numFmtId="4" fontId="10" fillId="0" borderId="2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left" vertical="top"/>
    </xf>
    <xf numFmtId="0" fontId="0" fillId="0" borderId="0" xfId="0"/>
    <xf numFmtId="4" fontId="7" fillId="0" borderId="8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25" xfId="0" applyBorder="1" applyAlignment="1">
      <alignment horizontal="right"/>
    </xf>
    <xf numFmtId="4" fontId="1" fillId="0" borderId="17" xfId="0" applyNumberFormat="1" applyFont="1" applyBorder="1"/>
    <xf numFmtId="0" fontId="1" fillId="0" borderId="16" xfId="0" applyFont="1" applyBorder="1"/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12" fillId="0" borderId="18" xfId="0" applyFont="1" applyBorder="1" applyAlignment="1">
      <alignment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A7" workbookViewId="0">
      <selection activeCell="I8" sqref="I8"/>
    </sheetView>
  </sheetViews>
  <sheetFormatPr defaultRowHeight="15" x14ac:dyDescent="0.25"/>
  <cols>
    <col min="1" max="1" width="7.7109375" customWidth="1"/>
    <col min="2" max="2" width="39.28515625" customWidth="1"/>
    <col min="3" max="3" width="9" customWidth="1"/>
    <col min="5" max="5" width="11.28515625" customWidth="1"/>
  </cols>
  <sheetData>
    <row r="1" spans="1:7" x14ac:dyDescent="0.25">
      <c r="A1" s="1" t="s">
        <v>45</v>
      </c>
      <c r="B1" s="1"/>
    </row>
    <row r="2" spans="1:7" x14ac:dyDescent="0.25">
      <c r="B2" s="1"/>
    </row>
    <row r="3" spans="1:7" x14ac:dyDescent="0.25">
      <c r="B3" s="1"/>
    </row>
    <row r="4" spans="1:7" ht="15.75" thickBot="1" x14ac:dyDescent="0.3">
      <c r="A4" s="1" t="s">
        <v>11</v>
      </c>
    </row>
    <row r="5" spans="1:7" ht="15.75" thickBot="1" x14ac:dyDescent="0.3">
      <c r="A5" s="30" t="s">
        <v>2</v>
      </c>
      <c r="B5" s="31" t="s">
        <v>12</v>
      </c>
      <c r="C5" s="31" t="s">
        <v>13</v>
      </c>
      <c r="D5" s="31" t="s">
        <v>18</v>
      </c>
      <c r="E5" s="31" t="s">
        <v>14</v>
      </c>
    </row>
    <row r="6" spans="1:7" ht="39" customHeight="1" x14ac:dyDescent="0.25">
      <c r="A6" s="35" t="s">
        <v>3</v>
      </c>
      <c r="B6" s="43" t="s">
        <v>27</v>
      </c>
      <c r="C6" s="50"/>
      <c r="D6" s="36">
        <v>100</v>
      </c>
      <c r="E6" s="37">
        <f>C6*D6</f>
        <v>0</v>
      </c>
    </row>
    <row r="7" spans="1:7" ht="48.75" thickBot="1" x14ac:dyDescent="0.3">
      <c r="A7" s="38" t="s">
        <v>4</v>
      </c>
      <c r="B7" s="44" t="s">
        <v>28</v>
      </c>
      <c r="C7" s="51"/>
      <c r="D7" s="39">
        <v>50</v>
      </c>
      <c r="E7" s="40">
        <f t="shared" ref="E7" si="0">C7*D7</f>
        <v>0</v>
      </c>
    </row>
    <row r="8" spans="1:7" ht="15.75" thickBot="1" x14ac:dyDescent="0.3">
      <c r="A8" s="32"/>
      <c r="B8" s="33"/>
      <c r="C8" s="32"/>
      <c r="D8" s="30" t="s">
        <v>15</v>
      </c>
      <c r="E8" s="34">
        <f>SUM(E6:E7)</f>
        <v>0</v>
      </c>
    </row>
    <row r="9" spans="1:7" x14ac:dyDescent="0.25">
      <c r="A9" s="2" t="s">
        <v>17</v>
      </c>
      <c r="B9" s="9"/>
      <c r="C9" s="2"/>
      <c r="D9" s="2"/>
      <c r="E9" s="2"/>
      <c r="F9" s="2"/>
      <c r="G9" s="2"/>
    </row>
    <row r="10" spans="1:7" x14ac:dyDescent="0.25">
      <c r="A10" s="2"/>
      <c r="B10" s="9"/>
      <c r="C10" s="2"/>
      <c r="D10" s="2"/>
      <c r="E10" s="2"/>
      <c r="F10" s="2"/>
      <c r="G10" s="2"/>
    </row>
    <row r="11" spans="1:7" ht="15.75" thickBot="1" x14ac:dyDescent="0.3">
      <c r="A11" s="64" t="s">
        <v>29</v>
      </c>
      <c r="B11" s="65"/>
      <c r="C11" s="17"/>
      <c r="D11" s="17"/>
      <c r="E11" s="17"/>
      <c r="F11" s="18"/>
    </row>
    <row r="12" spans="1:7" ht="15.75" thickBot="1" x14ac:dyDescent="0.3">
      <c r="A12" s="19" t="s">
        <v>2</v>
      </c>
      <c r="B12" s="66" t="s">
        <v>0</v>
      </c>
      <c r="C12" s="67"/>
      <c r="D12" s="68" t="s">
        <v>1</v>
      </c>
      <c r="E12" s="69"/>
      <c r="F12" s="18"/>
    </row>
    <row r="13" spans="1:7" ht="34.5" customHeight="1" thickBot="1" x14ac:dyDescent="0.3">
      <c r="A13" s="19">
        <v>1</v>
      </c>
      <c r="B13" s="70" t="s">
        <v>33</v>
      </c>
      <c r="C13" s="71"/>
      <c r="D13" s="72">
        <v>120000</v>
      </c>
      <c r="E13" s="73"/>
      <c r="F13" s="18"/>
    </row>
    <row r="14" spans="1:7" ht="27" customHeight="1" thickBot="1" x14ac:dyDescent="0.3">
      <c r="A14" s="17"/>
      <c r="B14" s="20"/>
      <c r="C14" s="29" t="s">
        <v>30</v>
      </c>
      <c r="D14" s="56">
        <v>120000</v>
      </c>
      <c r="E14" s="57"/>
      <c r="F14" s="21"/>
    </row>
    <row r="15" spans="1:7" x14ac:dyDescent="0.25">
      <c r="A15" s="2"/>
      <c r="B15" s="9"/>
      <c r="C15" s="2"/>
      <c r="D15" s="2"/>
      <c r="E15" s="2"/>
      <c r="F15" s="2"/>
      <c r="G15" s="2"/>
    </row>
    <row r="16" spans="1:7" ht="28.5" customHeight="1" thickBot="1" x14ac:dyDescent="0.3">
      <c r="A16" s="58" t="s">
        <v>31</v>
      </c>
      <c r="B16" s="59"/>
      <c r="C16" s="59"/>
      <c r="D16" s="59"/>
      <c r="E16" s="59"/>
      <c r="F16" s="21"/>
    </row>
    <row r="17" spans="1:7" ht="15.75" thickBot="1" x14ac:dyDescent="0.3">
      <c r="C17" s="22" t="s">
        <v>26</v>
      </c>
      <c r="D17" s="23"/>
      <c r="E17" s="24">
        <f>E8+D14</f>
        <v>120000</v>
      </c>
    </row>
    <row r="18" spans="1:7" ht="15.75" thickBot="1" x14ac:dyDescent="0.3">
      <c r="C18" s="25" t="s">
        <v>16</v>
      </c>
      <c r="D18" s="26"/>
      <c r="E18" s="27">
        <f>E17/100*22</f>
        <v>26400</v>
      </c>
    </row>
    <row r="19" spans="1:7" ht="15.75" thickBot="1" x14ac:dyDescent="0.3">
      <c r="C19" s="25" t="s">
        <v>32</v>
      </c>
      <c r="D19" s="26"/>
      <c r="E19" s="28">
        <f>E17+E18</f>
        <v>146400</v>
      </c>
    </row>
    <row r="20" spans="1:7" x14ac:dyDescent="0.25">
      <c r="A20" s="2"/>
      <c r="B20" s="9"/>
      <c r="C20" s="2"/>
      <c r="D20" s="2"/>
      <c r="E20" s="2"/>
      <c r="F20" s="2"/>
      <c r="G20" s="2"/>
    </row>
    <row r="21" spans="1:7" ht="15.75" thickBot="1" x14ac:dyDescent="0.3">
      <c r="A21" s="1" t="s">
        <v>44</v>
      </c>
      <c r="B21" s="1"/>
    </row>
    <row r="22" spans="1:7" s="2" customFormat="1" ht="21.75" customHeight="1" thickBot="1" x14ac:dyDescent="0.25">
      <c r="A22" s="10" t="s">
        <v>2</v>
      </c>
      <c r="B22" s="11" t="s">
        <v>0</v>
      </c>
      <c r="C22" s="46" t="s">
        <v>39</v>
      </c>
      <c r="D22" s="12" t="s">
        <v>37</v>
      </c>
      <c r="E22" s="12" t="s">
        <v>38</v>
      </c>
      <c r="F22" s="41" t="s">
        <v>1</v>
      </c>
    </row>
    <row r="23" spans="1:7" s="2" customFormat="1" ht="50.25" customHeight="1" x14ac:dyDescent="0.2">
      <c r="A23" s="13" t="s">
        <v>3</v>
      </c>
      <c r="B23" s="14" t="s">
        <v>19</v>
      </c>
      <c r="C23" s="45" t="s">
        <v>40</v>
      </c>
      <c r="D23" s="15">
        <v>3</v>
      </c>
      <c r="E23" s="49"/>
      <c r="F23" s="42">
        <f>D23*E23</f>
        <v>0</v>
      </c>
    </row>
    <row r="24" spans="1:7" s="2" customFormat="1" ht="49.5" customHeight="1" x14ac:dyDescent="0.2">
      <c r="A24" s="3" t="s">
        <v>4</v>
      </c>
      <c r="B24" s="8" t="s">
        <v>20</v>
      </c>
      <c r="C24" s="45" t="s">
        <v>40</v>
      </c>
      <c r="D24" s="15">
        <v>5</v>
      </c>
      <c r="E24" s="48"/>
      <c r="F24" s="42">
        <f t="shared" ref="F24:F30" si="1">D24*E24</f>
        <v>0</v>
      </c>
    </row>
    <row r="25" spans="1:7" s="2" customFormat="1" ht="45.75" customHeight="1" x14ac:dyDescent="0.2">
      <c r="A25" s="13" t="s">
        <v>5</v>
      </c>
      <c r="B25" s="8" t="s">
        <v>21</v>
      </c>
      <c r="C25" s="45" t="s">
        <v>40</v>
      </c>
      <c r="D25" s="15">
        <v>1</v>
      </c>
      <c r="E25" s="48"/>
      <c r="F25" s="42">
        <f t="shared" si="1"/>
        <v>0</v>
      </c>
    </row>
    <row r="26" spans="1:7" s="2" customFormat="1" ht="59.25" customHeight="1" x14ac:dyDescent="0.2">
      <c r="A26" s="3" t="s">
        <v>6</v>
      </c>
      <c r="B26" s="8" t="s">
        <v>22</v>
      </c>
      <c r="C26" s="45" t="s">
        <v>40</v>
      </c>
      <c r="D26" s="15">
        <v>2</v>
      </c>
      <c r="E26" s="48"/>
      <c r="F26" s="42">
        <f t="shared" si="1"/>
        <v>0</v>
      </c>
    </row>
    <row r="27" spans="1:7" s="2" customFormat="1" ht="42.75" customHeight="1" x14ac:dyDescent="0.2">
      <c r="A27" s="13" t="s">
        <v>7</v>
      </c>
      <c r="B27" s="8" t="s">
        <v>23</v>
      </c>
      <c r="C27" s="45" t="s">
        <v>40</v>
      </c>
      <c r="D27" s="15">
        <v>2</v>
      </c>
      <c r="E27" s="48"/>
      <c r="F27" s="42">
        <f t="shared" si="1"/>
        <v>0</v>
      </c>
    </row>
    <row r="28" spans="1:7" s="2" customFormat="1" ht="57.75" customHeight="1" x14ac:dyDescent="0.2">
      <c r="A28" s="3" t="s">
        <v>8</v>
      </c>
      <c r="B28" s="8" t="s">
        <v>24</v>
      </c>
      <c r="C28" s="45" t="s">
        <v>40</v>
      </c>
      <c r="D28" s="15">
        <v>1</v>
      </c>
      <c r="E28" s="48"/>
      <c r="F28" s="42">
        <f t="shared" si="1"/>
        <v>0</v>
      </c>
    </row>
    <row r="29" spans="1:7" s="2" customFormat="1" ht="21.75" customHeight="1" x14ac:dyDescent="0.2">
      <c r="A29" s="13" t="s">
        <v>9</v>
      </c>
      <c r="B29" s="16" t="s">
        <v>25</v>
      </c>
      <c r="C29" s="45" t="s">
        <v>40</v>
      </c>
      <c r="D29" s="15">
        <v>20</v>
      </c>
      <c r="E29" s="48"/>
      <c r="F29" s="42">
        <f t="shared" si="1"/>
        <v>0</v>
      </c>
    </row>
    <row r="30" spans="1:7" s="2" customFormat="1" ht="37.5" customHeight="1" x14ac:dyDescent="0.2">
      <c r="A30" s="3" t="s">
        <v>10</v>
      </c>
      <c r="B30" s="8" t="s">
        <v>36</v>
      </c>
      <c r="C30" s="45" t="s">
        <v>40</v>
      </c>
      <c r="D30" s="7">
        <v>44</v>
      </c>
      <c r="E30" s="48"/>
      <c r="F30" s="42">
        <f t="shared" si="1"/>
        <v>0</v>
      </c>
    </row>
    <row r="31" spans="1:7" s="2" customFormat="1" ht="14.25" customHeight="1" thickBot="1" x14ac:dyDescent="0.25">
      <c r="D31" s="4" t="s">
        <v>34</v>
      </c>
      <c r="E31" s="5">
        <f>SUM(F23:F30)</f>
        <v>0</v>
      </c>
    </row>
    <row r="32" spans="1:7" s="2" customFormat="1" ht="14.25" customHeight="1" thickBot="1" x14ac:dyDescent="0.25">
      <c r="D32" s="6"/>
      <c r="E32" s="6"/>
    </row>
    <row r="33" spans="1:8" ht="21.75" customHeight="1" thickBot="1" x14ac:dyDescent="0.3">
      <c r="B33" s="60" t="s">
        <v>35</v>
      </c>
      <c r="C33" s="61"/>
      <c r="D33" s="62">
        <f>E8+E31</f>
        <v>0</v>
      </c>
      <c r="E33" s="63"/>
    </row>
    <row r="35" spans="1:8" x14ac:dyDescent="0.25">
      <c r="A35" s="2" t="s">
        <v>17</v>
      </c>
      <c r="B35" s="2"/>
      <c r="C35" s="2"/>
      <c r="D35" s="2"/>
      <c r="E35" s="2"/>
    </row>
    <row r="36" spans="1:8" ht="29.25" customHeight="1" x14ac:dyDescent="0.25">
      <c r="A36" s="52" t="s">
        <v>41</v>
      </c>
      <c r="B36" s="53"/>
      <c r="C36" s="53"/>
      <c r="D36" s="53"/>
      <c r="E36" s="53"/>
      <c r="F36" s="53"/>
      <c r="G36" s="47"/>
      <c r="H36" s="47"/>
    </row>
    <row r="37" spans="1:8" x14ac:dyDescent="0.25">
      <c r="A37" s="54" t="s">
        <v>42</v>
      </c>
      <c r="B37" s="55"/>
      <c r="C37" s="55"/>
      <c r="D37" s="55"/>
      <c r="E37" s="55"/>
      <c r="F37" s="55"/>
      <c r="G37" s="55"/>
      <c r="H37" s="55"/>
    </row>
    <row r="38" spans="1:8" ht="27.75" customHeight="1" x14ac:dyDescent="0.25">
      <c r="A38" s="52" t="s">
        <v>43</v>
      </c>
      <c r="B38" s="53"/>
      <c r="C38" s="53"/>
      <c r="D38" s="53"/>
      <c r="E38" s="53"/>
      <c r="F38" s="53"/>
      <c r="G38" s="47"/>
      <c r="H38" s="47"/>
    </row>
  </sheetData>
  <mergeCells count="12">
    <mergeCell ref="A11:B11"/>
    <mergeCell ref="B12:C12"/>
    <mergeCell ref="D12:E12"/>
    <mergeCell ref="B13:C13"/>
    <mergeCell ref="D13:E13"/>
    <mergeCell ref="A36:F36"/>
    <mergeCell ref="A37:H37"/>
    <mergeCell ref="A38:F38"/>
    <mergeCell ref="D14:E14"/>
    <mergeCell ref="A16:E16"/>
    <mergeCell ref="B33:C33"/>
    <mergeCell ref="D33:E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4420D-2F49-422F-BD92-4F28EBB8C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A907A0-F6CE-4237-902E-BEB2374A07BD}">
  <ds:schemaRefs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96A22A-C118-46C7-8E89-3BA15FC175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BANDELJ Matej</cp:lastModifiedBy>
  <cp:lastPrinted>2024-08-28T13:12:20Z</cp:lastPrinted>
  <dcterms:created xsi:type="dcterms:W3CDTF">2016-03-16T10:47:10Z</dcterms:created>
  <dcterms:modified xsi:type="dcterms:W3CDTF">2025-06-24T07:31:46Z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